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helsemidtno-my.sharepoint.com/personal/anna_christina_norstrud_helse-midt_no/Documents/Dokumenter/Pasientreiser/"/>
    </mc:Choice>
  </mc:AlternateContent>
  <xr:revisionPtr revIDLastSave="27" documentId="8_{A6D30232-0006-4277-9C75-9491A4ADA420}" xr6:coauthVersionLast="47" xr6:coauthVersionMax="47" xr10:uidLastSave="{1BD58D6D-540B-460D-AF45-DAF3844118E3}"/>
  <bookViews>
    <workbookView xWindow="-120" yWindow="-120" windowWidth="51840" windowHeight="19320" firstSheet="1" activeTab="1" xr2:uid="{00000000-000D-0000-FFFF-FFFF00000000}"/>
  </bookViews>
  <sheets>
    <sheet name="Prisskjema Dobbel pris en vei" sheetId="5" state="hidden" r:id="rId1"/>
    <sheet name="Prismodell Løpende kilometer" sheetId="13" r:id="rId2"/>
    <sheet name="Ark1" sheetId="14" r:id="rId3"/>
  </sheets>
  <definedNames>
    <definedName name="_xlnm.Print_Area" localSheetId="1">'Prismodell Løpende kilometer'!$B$2:$I$31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3" l="1"/>
  <c r="H29" i="13" s="1"/>
  <c r="F29" i="13"/>
  <c r="I29" i="13" s="1"/>
  <c r="E22" i="13"/>
  <c r="E23" i="13" s="1"/>
  <c r="F30" i="13" l="1"/>
  <c r="E30" i="13"/>
  <c r="F28" i="13"/>
  <c r="I28" i="13" s="1"/>
  <c r="E28" i="13"/>
  <c r="H28" i="13" s="1"/>
  <c r="G21" i="13" l="1"/>
</calcChain>
</file>

<file path=xl/sharedStrings.xml><?xml version="1.0" encoding="utf-8"?>
<sst xmlns="http://schemas.openxmlformats.org/spreadsheetml/2006/main" count="74" uniqueCount="54">
  <si>
    <t>Prisskjema</t>
  </si>
  <si>
    <t xml:space="preserve">Prisene som er angitt i prisskjemaet utgjør høyeste pris oppdragsgiver er villig til å akseptere. </t>
  </si>
  <si>
    <t xml:space="preserve">Tilbyder skal derfor kun fylle ut kolonnen "Tilbudt rabatt i %". </t>
  </si>
  <si>
    <t xml:space="preserve">Alle priser er ekskl. merverdiavgift. </t>
  </si>
  <si>
    <t xml:space="preserve"> Tilbyders navn:</t>
  </si>
  <si>
    <r>
      <t xml:space="preserve">Anbudsområde: </t>
    </r>
    <r>
      <rPr>
        <b/>
        <sz val="10"/>
        <color rgb="FFFF0000"/>
        <rFont val="Calibri"/>
        <family val="2"/>
        <scheme val="minor"/>
      </rPr>
      <t>xxx</t>
    </r>
  </si>
  <si>
    <t>Starttakst</t>
  </si>
  <si>
    <t>Ventetidstakst pr. min.</t>
  </si>
  <si>
    <t>Kr/ km</t>
  </si>
  <si>
    <t>Minstepris</t>
  </si>
  <si>
    <t>Rullestoltillegg</t>
  </si>
  <si>
    <t>Tilbudt rabatt i %</t>
  </si>
  <si>
    <t>Vekt ved evaluering*</t>
  </si>
  <si>
    <r>
      <t xml:space="preserve">Pris for liten bil </t>
    </r>
    <r>
      <rPr>
        <b/>
        <i/>
        <sz val="8"/>
        <rFont val="Calibri"/>
        <family val="2"/>
        <scheme val="minor"/>
      </rPr>
      <t>(kapasitet for inntil 4 sittende passasjerer, og som potensielt kan håndtere rullestoltransport)</t>
    </r>
  </si>
  <si>
    <t>Takstgruppe 1 (Dag 06:00-18:00)</t>
  </si>
  <si>
    <r>
      <t xml:space="preserve">Pris for stor bil </t>
    </r>
    <r>
      <rPr>
        <b/>
        <i/>
        <sz val="8"/>
        <rFont val="Calibri"/>
        <family val="2"/>
        <scheme val="minor"/>
      </rPr>
      <t>(kapasitet for inntil 8 sittende passasjerer og som potensielt kan håndtere rullestoltransport)</t>
    </r>
  </si>
  <si>
    <r>
      <t xml:space="preserve">Pris for minibuss </t>
    </r>
    <r>
      <rPr>
        <b/>
        <i/>
        <sz val="8"/>
        <rFont val="Calibri"/>
        <family val="2"/>
        <scheme val="minor"/>
      </rPr>
      <t xml:space="preserve">(plass til 9-16 sittende passasjerer og som potensielt kan håndtere rullestoltransport)  </t>
    </r>
  </si>
  <si>
    <r>
      <t xml:space="preserve">For Takstgruppe 2 (Kveld/ natt: 18:01-05:59, helg, høytid og helligdager) vil  Oppdragsgiver tillegge en sats på </t>
    </r>
    <r>
      <rPr>
        <b/>
        <sz val="11"/>
        <color rgb="FFFF0000"/>
        <rFont val="Calibri"/>
        <family val="2"/>
        <scheme val="minor"/>
      </rPr>
      <t>xx</t>
    </r>
    <r>
      <rPr>
        <b/>
        <sz val="11"/>
        <color theme="1"/>
        <rFont val="Calibri"/>
        <family val="2"/>
        <scheme val="minor"/>
      </rPr>
      <t>% på alle priselementer</t>
    </r>
  </si>
  <si>
    <t>GENERELLE TAKSTER</t>
  </si>
  <si>
    <r>
      <t xml:space="preserve">Det beløpet drosjen starter på </t>
    </r>
    <r>
      <rPr>
        <sz val="11"/>
        <color theme="3"/>
        <rFont val="Calibri"/>
        <family val="2"/>
        <scheme val="minor"/>
      </rPr>
      <t>og inkl. xx.km</t>
    </r>
  </si>
  <si>
    <t>Ventetidstakst</t>
  </si>
  <si>
    <t>Godtgjørelse for ventetid pålagt av Kunde</t>
  </si>
  <si>
    <t>Kr/km</t>
  </si>
  <si>
    <t>Pris pr. km</t>
  </si>
  <si>
    <t xml:space="preserve">Minimumsvederlag/garantipris pr. tur.  </t>
  </si>
  <si>
    <t>For transport av passasjerer som sitter i rullestol under transporten, kan det kreves et tillegg.</t>
  </si>
  <si>
    <t>Vekt ved evaluering</t>
  </si>
  <si>
    <t>Fjernes der man kun etterspør en biltype</t>
  </si>
  <si>
    <t>Kostnader knyttet til andre utgifter (eksempelvis bomring, ferge etc) dekkes i tråd med rammeavtalens kapittel vedr. priser og prisregulering</t>
  </si>
  <si>
    <t xml:space="preserve">Prisene som er angitt i prisskjemaet utgjør høyeste pris oppdragsgiver er villig til å akseptere. Negativ rabatt aksepteres ikke.  </t>
  </si>
  <si>
    <t xml:space="preserve">Tilbyder skal derfor kun fylle ut raden "Tilbudt rabatt i %". </t>
  </si>
  <si>
    <t>Tilbyders navn</t>
  </si>
  <si>
    <r>
      <rPr>
        <b/>
        <sz val="11"/>
        <color theme="5"/>
        <rFont val="Calibri"/>
        <family val="2"/>
      </rPr>
      <t xml:space="preserve">← </t>
    </r>
    <r>
      <rPr>
        <b/>
        <sz val="11"/>
        <color theme="5"/>
        <rFont val="Calibri"/>
        <family val="2"/>
        <scheme val="minor"/>
      </rPr>
      <t>Fylles ut av tilbyder</t>
    </r>
  </si>
  <si>
    <t>Anbudsområde</t>
  </si>
  <si>
    <t>Tillegg for alle priselementer i Takstgruppe 2</t>
  </si>
  <si>
    <t>Kostnader knyttet til andre utgifter dekkes i tråd med rammeavtalens kapittel vedr. priser og prisregulering.</t>
  </si>
  <si>
    <r>
      <rPr>
        <b/>
        <sz val="12"/>
        <color theme="1"/>
        <rFont val="Calibri"/>
        <family val="2"/>
        <scheme val="minor"/>
      </rPr>
      <t>Takstgruppe 1</t>
    </r>
    <r>
      <rPr>
        <sz val="11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>(Dag 06:00-18:00)</t>
    </r>
  </si>
  <si>
    <t>Takstelementer</t>
  </si>
  <si>
    <t>Kommentar/ forklaring</t>
  </si>
  <si>
    <t>Gjenstand for
tilbudt rabatt?</t>
  </si>
  <si>
    <t>Grunntakst: 
Inntil 3 sittende passasjerer.</t>
  </si>
  <si>
    <t>Utvidet takst:
Rullestolbil (når bestilt) eller for flere enn 3 passasjerer samtidig i kjøretøyet.</t>
  </si>
  <si>
    <t>Ja</t>
  </si>
  <si>
    <t xml:space="preserve">Kr/ km </t>
  </si>
  <si>
    <t>Nei</t>
  </si>
  <si>
    <t>Vektet rabattsats</t>
  </si>
  <si>
    <t>Tilbud - Andel av høyeste pris oppdragsgiver er villig til å akseptere</t>
  </si>
  <si>
    <t>Oppsummering av takster med tilbudt rabatt</t>
  </si>
  <si>
    <r>
      <t xml:space="preserve">Takstgruppe 2
</t>
    </r>
    <r>
      <rPr>
        <sz val="9"/>
        <color theme="1"/>
        <rFont val="Calibri"/>
        <family val="2"/>
        <scheme val="minor"/>
      </rPr>
      <t>(Kveld/ natt: 18:01-05:59, helg, høytid og helligdager)</t>
    </r>
  </si>
  <si>
    <t>Grunntakst</t>
  </si>
  <si>
    <t>Utvidet takst</t>
  </si>
  <si>
    <t xml:space="preserve">                            Kr/km </t>
  </si>
  <si>
    <t>Område 2, Nordre Sunnmøre</t>
  </si>
  <si>
    <t>Vedlegg 03. Prisskjema Ref: 2026/463 - Løpende kilometer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</si>
</sst>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0.0"/>
  </numFmts>
  <fonts count="31" x14ac:knownFonts="1">
    <font>
      <sz val="11"/>
      <color theme="1"/>
      <name val="Calibri"/>
      <family val="2"/>
      <scheme val="minor"/>
    </font>
    <font>
      <sz val="10"/>
      <color rgb="FF1F497D"/>
      <name val="Calibri"/>
      <family val="2"/>
      <scheme val="minor"/>
    </font>
    <font>
      <b/>
      <sz val="16"/>
      <color rgb="FF1F497D"/>
      <name val="Calibri"/>
      <family val="2"/>
      <scheme val="minor"/>
    </font>
    <font>
      <sz val="8"/>
      <color rgb="FF1F497D"/>
      <name val="Tahoma"/>
      <family val="2"/>
    </font>
    <font>
      <b/>
      <sz val="10"/>
      <color theme="0"/>
      <name val="Calibri"/>
      <family val="2"/>
      <scheme val="minor"/>
    </font>
    <font>
      <b/>
      <sz val="10"/>
      <color rgb="FF1F497D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4F81BD"/>
      <name val="Calibri"/>
      <family val="2"/>
      <scheme val="minor"/>
    </font>
    <font>
      <sz val="11"/>
      <name val="Calibri"/>
      <family val="2"/>
      <scheme val="minor"/>
    </font>
    <font>
      <b/>
      <i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1F497D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5"/>
      <name val="Calibri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mediumDashed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89">
    <xf numFmtId="0" fontId="0" fillId="0" borderId="0" xfId="0"/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top" indent="1"/>
    </xf>
    <xf numFmtId="0" fontId="1" fillId="3" borderId="0" xfId="0" applyFont="1" applyFill="1" applyAlignment="1">
      <alignment vertical="top"/>
    </xf>
    <xf numFmtId="0" fontId="5" fillId="3" borderId="0" xfId="0" applyFont="1" applyFill="1" applyAlignment="1">
      <alignment horizontal="left" vertical="top" indent="1"/>
    </xf>
    <xf numFmtId="0" fontId="1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center"/>
    </xf>
    <xf numFmtId="0" fontId="4" fillId="5" borderId="4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horizontal="left" vertical="top" wrapText="1"/>
    </xf>
    <xf numFmtId="0" fontId="5" fillId="6" borderId="7" xfId="0" applyFont="1" applyFill="1" applyBorder="1" applyAlignment="1">
      <alignment horizontal="left" vertical="top"/>
    </xf>
    <xf numFmtId="0" fontId="6" fillId="6" borderId="9" xfId="0" applyFont="1" applyFill="1" applyBorder="1" applyAlignment="1">
      <alignment horizontal="left" vertical="center"/>
    </xf>
    <xf numFmtId="44" fontId="1" fillId="6" borderId="10" xfId="0" applyNumberFormat="1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center" vertical="top" wrapText="1"/>
    </xf>
    <xf numFmtId="0" fontId="11" fillId="6" borderId="0" xfId="0" applyFont="1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12" fillId="6" borderId="0" xfId="0" applyFont="1" applyFill="1"/>
    <xf numFmtId="0" fontId="5" fillId="6" borderId="6" xfId="0" applyFont="1" applyFill="1" applyBorder="1" applyAlignment="1">
      <alignment horizontal="left" vertical="top"/>
    </xf>
    <xf numFmtId="0" fontId="6" fillId="6" borderId="11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left" vertical="center"/>
    </xf>
    <xf numFmtId="0" fontId="10" fillId="6" borderId="0" xfId="0" applyFont="1" applyFill="1" applyAlignment="1">
      <alignment vertical="center"/>
    </xf>
    <xf numFmtId="0" fontId="6" fillId="3" borderId="0" xfId="0" applyFont="1" applyFill="1" applyAlignment="1">
      <alignment vertical="top"/>
    </xf>
    <xf numFmtId="0" fontId="14" fillId="3" borderId="0" xfId="0" applyFont="1" applyFill="1" applyAlignment="1">
      <alignment vertical="top"/>
    </xf>
    <xf numFmtId="0" fontId="10" fillId="6" borderId="0" xfId="0" applyFont="1" applyFill="1" applyAlignment="1">
      <alignment horizontal="left" vertical="center"/>
    </xf>
    <xf numFmtId="0" fontId="15" fillId="6" borderId="0" xfId="0" applyFont="1" applyFill="1" applyAlignment="1">
      <alignment horizontal="left" vertical="center"/>
    </xf>
    <xf numFmtId="44" fontId="1" fillId="2" borderId="10" xfId="0" applyNumberFormat="1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9" fillId="5" borderId="4" xfId="0" applyFont="1" applyFill="1" applyBorder="1" applyAlignment="1">
      <alignment horizontal="center" vertical="top" wrapText="1"/>
    </xf>
    <xf numFmtId="0" fontId="16" fillId="6" borderId="0" xfId="0" applyFont="1" applyFill="1" applyAlignment="1">
      <alignment horizontal="left" vertical="center"/>
    </xf>
    <xf numFmtId="44" fontId="6" fillId="6" borderId="10" xfId="1" applyFont="1" applyFill="1" applyBorder="1" applyAlignment="1" applyProtection="1">
      <alignment horizontal="center" vertical="top" wrapText="1"/>
    </xf>
    <xf numFmtId="44" fontId="6" fillId="6" borderId="10" xfId="1" applyFont="1" applyFill="1" applyBorder="1" applyAlignment="1" applyProtection="1">
      <alignment horizontal="left" vertical="center"/>
    </xf>
    <xf numFmtId="44" fontId="6" fillId="6" borderId="4" xfId="1" applyFont="1" applyFill="1" applyBorder="1" applyAlignment="1" applyProtection="1">
      <alignment horizontal="left" vertical="center"/>
    </xf>
    <xf numFmtId="44" fontId="6" fillId="6" borderId="5" xfId="1" applyFont="1" applyFill="1" applyBorder="1" applyAlignment="1" applyProtection="1">
      <alignment horizontal="left" vertical="center"/>
    </xf>
    <xf numFmtId="44" fontId="6" fillId="6" borderId="5" xfId="1" applyFont="1" applyFill="1" applyBorder="1" applyAlignment="1" applyProtection="1">
      <alignment horizontal="center" vertical="top" wrapText="1"/>
    </xf>
    <xf numFmtId="44" fontId="6" fillId="6" borderId="1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Alignment="1">
      <alignment vertical="top"/>
    </xf>
    <xf numFmtId="0" fontId="0" fillId="6" borderId="0" xfId="0" applyFill="1"/>
    <xf numFmtId="0" fontId="20" fillId="6" borderId="0" xfId="0" applyFont="1" applyFill="1"/>
    <xf numFmtId="0" fontId="21" fillId="6" borderId="0" xfId="0" applyFont="1" applyFill="1"/>
    <xf numFmtId="9" fontId="21" fillId="6" borderId="0" xfId="0" applyNumberFormat="1" applyFont="1" applyFill="1" applyAlignment="1">
      <alignment horizontal="left"/>
    </xf>
    <xf numFmtId="0" fontId="0" fillId="6" borderId="12" xfId="0" applyFill="1" applyBorder="1"/>
    <xf numFmtId="44" fontId="23" fillId="10" borderId="4" xfId="0" applyNumberFormat="1" applyFont="1" applyFill="1" applyBorder="1"/>
    <xf numFmtId="9" fontId="24" fillId="13" borderId="4" xfId="2" applyFont="1" applyFill="1" applyBorder="1"/>
    <xf numFmtId="0" fontId="25" fillId="3" borderId="0" xfId="0" applyFont="1" applyFill="1" applyAlignment="1">
      <alignment vertical="top"/>
    </xf>
    <xf numFmtId="0" fontId="0" fillId="3" borderId="0" xfId="0" applyFill="1" applyAlignment="1">
      <alignment horizontal="left" vertical="top"/>
    </xf>
    <xf numFmtId="0" fontId="8" fillId="9" borderId="4" xfId="0" applyFont="1" applyFill="1" applyBorder="1" applyAlignment="1">
      <alignment horizontal="center" vertical="top" wrapText="1"/>
    </xf>
    <xf numFmtId="0" fontId="6" fillId="9" borderId="4" xfId="0" applyFont="1" applyFill="1" applyBorder="1" applyAlignment="1">
      <alignment horizontal="left" vertical="top" wrapText="1"/>
    </xf>
    <xf numFmtId="0" fontId="29" fillId="6" borderId="0" xfId="0" applyFont="1" applyFill="1"/>
    <xf numFmtId="0" fontId="10" fillId="11" borderId="4" xfId="0" applyFont="1" applyFill="1" applyBorder="1" applyAlignment="1">
      <alignment horizontal="left" vertical="top" wrapText="1"/>
    </xf>
    <xf numFmtId="0" fontId="10" fillId="11" borderId="4" xfId="0" applyFont="1" applyFill="1" applyBorder="1" applyAlignment="1">
      <alignment horizontal="left" vertical="top" wrapText="1" indent="1"/>
    </xf>
    <xf numFmtId="0" fontId="0" fillId="9" borderId="19" xfId="0" applyFill="1" applyBorder="1" applyAlignment="1">
      <alignment horizontal="center"/>
    </xf>
    <xf numFmtId="0" fontId="10" fillId="11" borderId="4" xfId="0" applyFont="1" applyFill="1" applyBorder="1" applyAlignment="1">
      <alignment vertical="top" wrapText="1"/>
    </xf>
    <xf numFmtId="0" fontId="8" fillId="9" borderId="4" xfId="0" applyFont="1" applyFill="1" applyBorder="1" applyAlignment="1">
      <alignment vertical="top" wrapText="1"/>
    </xf>
    <xf numFmtId="0" fontId="30" fillId="9" borderId="4" xfId="0" applyFont="1" applyFill="1" applyBorder="1" applyAlignment="1">
      <alignment vertical="top" wrapText="1"/>
    </xf>
    <xf numFmtId="44" fontId="24" fillId="13" borderId="4" xfId="0" applyNumberFormat="1" applyFont="1" applyFill="1" applyBorder="1"/>
    <xf numFmtId="10" fontId="22" fillId="0" borderId="4" xfId="2" applyNumberFormat="1" applyFont="1" applyFill="1" applyBorder="1"/>
    <xf numFmtId="0" fontId="8" fillId="9" borderId="4" xfId="0" applyFont="1" applyFill="1" applyBorder="1" applyAlignment="1">
      <alignment horizontal="left" vertical="top" wrapText="1"/>
    </xf>
    <xf numFmtId="0" fontId="11" fillId="6" borderId="0" xfId="0" applyFont="1" applyFill="1"/>
    <xf numFmtId="0" fontId="8" fillId="9" borderId="4" xfId="0" applyFont="1" applyFill="1" applyBorder="1" applyAlignment="1">
      <alignment horizontal="center" vertical="top" wrapText="1"/>
    </xf>
    <xf numFmtId="0" fontId="0" fillId="8" borderId="6" xfId="0" applyFill="1" applyBorder="1" applyAlignment="1">
      <alignment horizontal="center" wrapText="1"/>
    </xf>
    <xf numFmtId="0" fontId="8" fillId="9" borderId="6" xfId="0" applyFont="1" applyFill="1" applyBorder="1" applyAlignment="1">
      <alignment horizontal="center" vertical="top" wrapText="1"/>
    </xf>
    <xf numFmtId="10" fontId="24" fillId="13" borderId="4" xfId="2" applyNumberFormat="1" applyFont="1" applyFill="1" applyBorder="1" applyAlignment="1">
      <alignment horizontal="center"/>
    </xf>
    <xf numFmtId="0" fontId="22" fillId="12" borderId="13" xfId="0" applyFont="1" applyFill="1" applyBorder="1" applyAlignment="1">
      <alignment horizontal="center" wrapText="1"/>
    </xf>
    <xf numFmtId="0" fontId="22" fillId="12" borderId="14" xfId="0" applyFont="1" applyFill="1" applyBorder="1" applyAlignment="1">
      <alignment horizontal="center" wrapText="1"/>
    </xf>
    <xf numFmtId="0" fontId="10" fillId="6" borderId="0" xfId="0" applyFont="1" applyFill="1" applyAlignment="1">
      <alignment horizontal="center" vertical="center"/>
    </xf>
    <xf numFmtId="10" fontId="24" fillId="14" borderId="4" xfId="2" applyNumberFormat="1" applyFont="1" applyFill="1" applyBorder="1" applyAlignment="1">
      <alignment horizontal="center"/>
    </xf>
    <xf numFmtId="0" fontId="27" fillId="2" borderId="13" xfId="0" applyFont="1" applyFill="1" applyBorder="1" applyAlignment="1">
      <alignment horizontal="center" vertical="top"/>
    </xf>
    <xf numFmtId="0" fontId="27" fillId="2" borderId="14" xfId="0" applyFont="1" applyFill="1" applyBorder="1" applyAlignment="1">
      <alignment horizontal="center" vertical="top"/>
    </xf>
    <xf numFmtId="0" fontId="5" fillId="15" borderId="15" xfId="0" applyFont="1" applyFill="1" applyBorder="1" applyAlignment="1" applyProtection="1">
      <alignment horizontal="center" vertical="top" wrapText="1"/>
      <protection locked="0"/>
    </xf>
    <xf numFmtId="0" fontId="5" fillId="15" borderId="16" xfId="0" applyFont="1" applyFill="1" applyBorder="1" applyAlignment="1" applyProtection="1">
      <alignment horizontal="center" vertical="top" wrapText="1"/>
      <protection locked="0"/>
    </xf>
    <xf numFmtId="9" fontId="5" fillId="13" borderId="17" xfId="2" applyFont="1" applyFill="1" applyBorder="1" applyAlignment="1" applyProtection="1">
      <alignment horizontal="center" vertical="top"/>
      <protection locked="0"/>
    </xf>
    <xf numFmtId="9" fontId="5" fillId="13" borderId="18" xfId="2" applyFont="1" applyFill="1" applyBorder="1" applyAlignment="1" applyProtection="1">
      <alignment horizontal="center" vertical="top"/>
      <protection locked="0"/>
    </xf>
    <xf numFmtId="0" fontId="28" fillId="9" borderId="6" xfId="0" applyFont="1" applyFill="1" applyBorder="1" applyAlignment="1">
      <alignment horizontal="left" vertical="top" wrapText="1"/>
    </xf>
    <xf numFmtId="0" fontId="8" fillId="7" borderId="8" xfId="0" applyFont="1" applyFill="1" applyBorder="1" applyAlignment="1">
      <alignment horizontal="left" vertical="center"/>
    </xf>
    <xf numFmtId="0" fontId="8" fillId="7" borderId="7" xfId="0" applyFont="1" applyFill="1" applyBorder="1" applyAlignment="1">
      <alignment horizontal="left" vertical="center"/>
    </xf>
    <xf numFmtId="0" fontId="8" fillId="7" borderId="5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left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top"/>
    </xf>
    <xf numFmtId="0" fontId="4" fillId="4" borderId="3" xfId="0" applyFont="1" applyFill="1" applyBorder="1" applyAlignment="1">
      <alignment horizontal="left" vertical="top"/>
    </xf>
    <xf numFmtId="0" fontId="5" fillId="2" borderId="1" xfId="0" applyFont="1" applyFill="1" applyBorder="1" applyAlignment="1" applyProtection="1">
      <alignment horizontal="center" vertical="top"/>
      <protection locked="0"/>
    </xf>
    <xf numFmtId="0" fontId="5" fillId="2" borderId="2" xfId="0" applyFont="1" applyFill="1" applyBorder="1" applyAlignment="1" applyProtection="1">
      <alignment horizontal="center" vertical="top"/>
      <protection locked="0"/>
    </xf>
  </cellXfs>
  <cellStyles count="3">
    <cellStyle name="Normal" xfId="0" builtinId="0"/>
    <cellStyle name="Prosent" xfId="2" builtinId="5"/>
    <cellStyle name="Valuta" xfId="1" builtinId="4"/>
  </cellStyles>
  <dxfs count="2">
    <dxf>
      <font>
        <color rgb="FFC00000"/>
      </font>
    </dxf>
    <dxf>
      <font>
        <color rgb="FFC00000"/>
      </font>
    </dxf>
  </dxfs>
  <tableStyles count="0" defaultTableStyle="TableStyleMedium9" defaultPivotStyle="PivotStyleLight16"/>
  <colors>
    <mruColors>
      <color rgb="FF1F497D"/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8"/>
  <sheetViews>
    <sheetView workbookViewId="0">
      <selection activeCell="C40" sqref="C40"/>
    </sheetView>
  </sheetViews>
  <sheetFormatPr baseColWidth="10" defaultColWidth="11.42578125" defaultRowHeight="12.75" x14ac:dyDescent="0.25"/>
  <cols>
    <col min="1" max="1" width="3.85546875" style="5" customWidth="1"/>
    <col min="2" max="2" width="17.5703125" style="5" customWidth="1"/>
    <col min="3" max="3" width="33" style="5" customWidth="1"/>
    <col min="4" max="5" width="19.140625" style="5" customWidth="1"/>
    <col min="6" max="8" width="19.140625" style="7" customWidth="1"/>
    <col min="9" max="9" width="19.140625" style="5" customWidth="1"/>
    <col min="10" max="10" width="12.140625" style="5" customWidth="1"/>
    <col min="11" max="11" width="14.85546875" style="5" customWidth="1"/>
    <col min="12" max="16384" width="11.42578125" style="5"/>
  </cols>
  <sheetData>
    <row r="2" spans="2:12" s="1" customFormat="1" ht="21" x14ac:dyDescent="0.25">
      <c r="B2" s="8" t="s">
        <v>0</v>
      </c>
      <c r="C2" s="2"/>
      <c r="F2" s="3"/>
      <c r="G2" s="4"/>
      <c r="H2" s="3"/>
    </row>
    <row r="3" spans="2:12" s="1" customFormat="1" ht="15" customHeight="1" x14ac:dyDescent="0.25">
      <c r="B3" s="19" t="s">
        <v>1</v>
      </c>
      <c r="C3" s="2"/>
      <c r="F3" s="3"/>
      <c r="G3" s="4"/>
      <c r="H3" s="3"/>
    </row>
    <row r="4" spans="2:12" s="1" customFormat="1" ht="15" customHeight="1" x14ac:dyDescent="0.25">
      <c r="B4" s="19" t="s">
        <v>2</v>
      </c>
      <c r="C4" s="2"/>
      <c r="F4" s="3"/>
      <c r="G4" s="4"/>
      <c r="H4" s="3"/>
    </row>
    <row r="5" spans="2:12" s="1" customFormat="1" ht="15" customHeight="1" x14ac:dyDescent="0.25">
      <c r="B5" s="19" t="s">
        <v>3</v>
      </c>
      <c r="C5" s="2"/>
      <c r="F5" s="3"/>
      <c r="G5" s="4"/>
      <c r="H5" s="3"/>
    </row>
    <row r="6" spans="2:12" s="1" customFormat="1" ht="15" customHeight="1" x14ac:dyDescent="0.25">
      <c r="B6" s="8"/>
      <c r="C6" s="2"/>
      <c r="F6" s="3"/>
      <c r="G6" s="4"/>
      <c r="H6" s="3"/>
    </row>
    <row r="7" spans="2:12" ht="15" customHeight="1" x14ac:dyDescent="0.25">
      <c r="B7" s="85" t="s">
        <v>4</v>
      </c>
      <c r="C7" s="86"/>
      <c r="D7" s="87"/>
      <c r="E7" s="87"/>
      <c r="F7" s="88"/>
      <c r="G7" s="4"/>
      <c r="H7" s="6"/>
      <c r="J7" s="10"/>
    </row>
    <row r="8" spans="2:12" s="7" customFormat="1" ht="18.75" customHeight="1" x14ac:dyDescent="0.25">
      <c r="B8" s="10"/>
      <c r="C8" s="10"/>
      <c r="D8" s="10"/>
      <c r="E8" s="10"/>
      <c r="F8" s="10"/>
      <c r="G8" s="10"/>
      <c r="H8" s="10"/>
      <c r="I8" s="10"/>
    </row>
    <row r="9" spans="2:12" ht="32.25" customHeight="1" x14ac:dyDescent="0.25">
      <c r="B9" s="20" t="s">
        <v>5</v>
      </c>
      <c r="C9" s="11"/>
      <c r="D9" s="9" t="s">
        <v>6</v>
      </c>
      <c r="E9" s="9" t="s">
        <v>7</v>
      </c>
      <c r="F9" s="9" t="s">
        <v>8</v>
      </c>
      <c r="G9" s="9" t="s">
        <v>9</v>
      </c>
      <c r="H9" s="9" t="s">
        <v>10</v>
      </c>
      <c r="I9" s="9" t="s">
        <v>11</v>
      </c>
      <c r="J9" s="33" t="s">
        <v>12</v>
      </c>
    </row>
    <row r="10" spans="2:12" x14ac:dyDescent="0.25">
      <c r="B10" s="79" t="s">
        <v>13</v>
      </c>
      <c r="C10" s="80"/>
      <c r="D10" s="80"/>
      <c r="E10" s="80"/>
      <c r="F10" s="80"/>
      <c r="G10" s="80"/>
      <c r="H10" s="80"/>
      <c r="I10" s="80"/>
      <c r="J10" s="81"/>
    </row>
    <row r="11" spans="2:12" x14ac:dyDescent="0.25">
      <c r="B11" s="21" t="s">
        <v>14</v>
      </c>
      <c r="C11" s="12"/>
      <c r="D11" s="36"/>
      <c r="E11" s="36"/>
      <c r="F11" s="40"/>
      <c r="G11" s="40"/>
      <c r="H11" s="40"/>
      <c r="I11" s="28"/>
      <c r="J11" s="13"/>
      <c r="L11" s="41"/>
    </row>
    <row r="12" spans="2:12" x14ac:dyDescent="0.25">
      <c r="B12" s="82" t="s">
        <v>15</v>
      </c>
      <c r="C12" s="83"/>
      <c r="D12" s="83"/>
      <c r="E12" s="83"/>
      <c r="F12" s="83"/>
      <c r="G12" s="83"/>
      <c r="H12" s="83"/>
      <c r="I12" s="83"/>
      <c r="J12" s="84"/>
    </row>
    <row r="13" spans="2:12" x14ac:dyDescent="0.25">
      <c r="B13" s="21" t="s">
        <v>14</v>
      </c>
      <c r="C13" s="12"/>
      <c r="D13" s="36"/>
      <c r="E13" s="36"/>
      <c r="F13" s="35"/>
      <c r="G13" s="35"/>
      <c r="H13" s="35"/>
      <c r="I13" s="29"/>
      <c r="J13" s="14"/>
      <c r="L13" s="41"/>
    </row>
    <row r="14" spans="2:12" x14ac:dyDescent="0.25">
      <c r="B14" s="82" t="s">
        <v>16</v>
      </c>
      <c r="C14" s="83"/>
      <c r="D14" s="83"/>
      <c r="E14" s="83"/>
      <c r="F14" s="83"/>
      <c r="G14" s="83"/>
      <c r="H14" s="83"/>
      <c r="I14" s="83"/>
      <c r="J14" s="84"/>
    </row>
    <row r="15" spans="2:12" x14ac:dyDescent="0.25">
      <c r="B15" s="22" t="s">
        <v>14</v>
      </c>
      <c r="C15" s="15"/>
      <c r="D15" s="37"/>
      <c r="E15" s="38"/>
      <c r="F15" s="39"/>
      <c r="G15" s="39"/>
      <c r="H15" s="39"/>
      <c r="I15" s="30"/>
      <c r="J15" s="16"/>
    </row>
    <row r="17" spans="2:10" ht="15" x14ac:dyDescent="0.25">
      <c r="B17" s="26" t="s">
        <v>17</v>
      </c>
      <c r="C17" s="7"/>
    </row>
    <row r="18" spans="2:10" ht="9.75" customHeight="1" x14ac:dyDescent="0.25">
      <c r="B18" s="26"/>
      <c r="C18" s="7"/>
    </row>
    <row r="19" spans="2:10" ht="15" x14ac:dyDescent="0.25">
      <c r="B19" s="23" t="s">
        <v>18</v>
      </c>
      <c r="C19" s="23"/>
    </row>
    <row r="20" spans="2:10" ht="15" x14ac:dyDescent="0.25">
      <c r="B20" s="31" t="s">
        <v>6</v>
      </c>
      <c r="C20" s="34" t="s">
        <v>19</v>
      </c>
    </row>
    <row r="21" spans="2:10" x14ac:dyDescent="0.25">
      <c r="B21" s="31" t="s">
        <v>20</v>
      </c>
      <c r="C21" s="32" t="s">
        <v>21</v>
      </c>
    </row>
    <row r="22" spans="2:10" ht="15" x14ac:dyDescent="0.25">
      <c r="B22" s="24" t="s">
        <v>22</v>
      </c>
      <c r="C22" s="18" t="s">
        <v>23</v>
      </c>
    </row>
    <row r="23" spans="2:10" ht="15" x14ac:dyDescent="0.25">
      <c r="B23" s="24" t="s">
        <v>9</v>
      </c>
      <c r="C23" s="18" t="s">
        <v>24</v>
      </c>
      <c r="D23" s="7"/>
      <c r="E23" s="7"/>
      <c r="I23" s="7"/>
      <c r="J23" s="7"/>
    </row>
    <row r="24" spans="2:10" ht="15" x14ac:dyDescent="0.25">
      <c r="B24" s="24" t="s">
        <v>10</v>
      </c>
      <c r="C24" s="18" t="s">
        <v>25</v>
      </c>
      <c r="D24" s="7"/>
      <c r="E24" s="7"/>
    </row>
    <row r="25" spans="2:10" ht="15" x14ac:dyDescent="0.25">
      <c r="B25" s="25" t="s">
        <v>26</v>
      </c>
      <c r="C25" s="17" t="s">
        <v>27</v>
      </c>
      <c r="D25" s="7"/>
      <c r="E25" s="7"/>
    </row>
    <row r="26" spans="2:10" ht="4.5" customHeight="1" x14ac:dyDescent="0.25">
      <c r="C26" s="18"/>
    </row>
    <row r="27" spans="2:10" ht="15" x14ac:dyDescent="0.25">
      <c r="B27" s="26" t="s">
        <v>28</v>
      </c>
      <c r="C27" s="18"/>
    </row>
    <row r="28" spans="2:10" ht="15" x14ac:dyDescent="0.25">
      <c r="B28" s="27"/>
      <c r="C28" s="27"/>
    </row>
  </sheetData>
  <mergeCells count="5">
    <mergeCell ref="B10:J10"/>
    <mergeCell ref="B12:J12"/>
    <mergeCell ref="B14:J14"/>
    <mergeCell ref="B7:C7"/>
    <mergeCell ref="D7:F7"/>
  </mergeCells>
  <pageMargins left="0.7" right="0.7" top="0.75" bottom="0.75" header="0.3" footer="0.3"/>
  <pageSetup paperSize="9" orientation="portrait" r:id="rId1"/>
  <headerFooter>
    <oddFooter>&amp;L_x000D_&amp;1#&amp;"Calibri"&amp;6&amp;K000000 Intern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  <pageSetUpPr fitToPage="1"/>
  </sheetPr>
  <dimension ref="B2:I30"/>
  <sheetViews>
    <sheetView tabSelected="1" topLeftCell="A3" workbookViewId="0">
      <selection activeCell="S21" sqref="S21"/>
    </sheetView>
  </sheetViews>
  <sheetFormatPr baseColWidth="10" defaultColWidth="11.42578125" defaultRowHeight="15" x14ac:dyDescent="0.25"/>
  <cols>
    <col min="1" max="1" width="2.85546875" style="42" customWidth="1"/>
    <col min="2" max="2" width="25.140625" style="42" customWidth="1"/>
    <col min="3" max="3" width="40.7109375" style="42" customWidth="1"/>
    <col min="4" max="4" width="16.42578125" style="42" customWidth="1"/>
    <col min="5" max="5" width="20.85546875" style="42" customWidth="1"/>
    <col min="6" max="6" width="27.7109375" style="42" customWidth="1"/>
    <col min="7" max="7" width="5.7109375" style="42" customWidth="1"/>
    <col min="8" max="9" width="16.42578125" style="42" customWidth="1"/>
    <col min="10" max="16383" width="11.42578125" style="42"/>
    <col min="16384" max="16384" width="11.42578125" style="42" bestFit="1" customWidth="1"/>
  </cols>
  <sheetData>
    <row r="2" spans="2:7" ht="21" x14ac:dyDescent="0.25">
      <c r="B2" s="8" t="s">
        <v>53</v>
      </c>
      <c r="C2" s="8"/>
    </row>
    <row r="3" spans="2:7" ht="21" x14ac:dyDescent="0.25">
      <c r="B3" s="8"/>
      <c r="C3" s="8"/>
    </row>
    <row r="4" spans="2:7" ht="15" customHeight="1" x14ac:dyDescent="0.25">
      <c r="B4" s="19" t="s">
        <v>29</v>
      </c>
      <c r="C4" s="8"/>
    </row>
    <row r="5" spans="2:7" x14ac:dyDescent="0.25">
      <c r="B5" s="63"/>
      <c r="C5" s="19"/>
    </row>
    <row r="6" spans="2:7" x14ac:dyDescent="0.25">
      <c r="B6" s="19" t="s">
        <v>30</v>
      </c>
      <c r="C6" s="19"/>
    </row>
    <row r="7" spans="2:7" x14ac:dyDescent="0.25">
      <c r="B7" s="19" t="s">
        <v>3</v>
      </c>
      <c r="C7" s="19"/>
    </row>
    <row r="8" spans="2:7" ht="21" x14ac:dyDescent="0.25">
      <c r="B8" s="8"/>
      <c r="C8" s="8"/>
    </row>
    <row r="9" spans="2:7" ht="15.75" x14ac:dyDescent="0.25">
      <c r="B9" s="78" t="s">
        <v>31</v>
      </c>
      <c r="C9" s="78"/>
      <c r="D9" s="78"/>
      <c r="E9" s="72"/>
      <c r="F9" s="73"/>
      <c r="G9" s="49" t="s">
        <v>32</v>
      </c>
    </row>
    <row r="10" spans="2:7" x14ac:dyDescent="0.25">
      <c r="B10" s="50"/>
      <c r="C10" s="50"/>
    </row>
    <row r="11" spans="2:7" ht="29.25" customHeight="1" x14ac:dyDescent="0.25">
      <c r="B11" s="78" t="s">
        <v>33</v>
      </c>
      <c r="C11" s="78"/>
      <c r="D11" s="78"/>
      <c r="E11" s="74" t="s">
        <v>52</v>
      </c>
      <c r="F11" s="75"/>
    </row>
    <row r="12" spans="2:7" ht="15" customHeight="1" x14ac:dyDescent="0.25">
      <c r="B12" s="78" t="s">
        <v>34</v>
      </c>
      <c r="C12" s="78"/>
      <c r="D12" s="78"/>
      <c r="E12" s="76">
        <v>0.3</v>
      </c>
      <c r="F12" s="77"/>
      <c r="G12" s="44"/>
    </row>
    <row r="13" spans="2:7" ht="21" customHeight="1" x14ac:dyDescent="0.25">
      <c r="B13" s="43" t="s">
        <v>35</v>
      </c>
    </row>
    <row r="14" spans="2:7" x14ac:dyDescent="0.25">
      <c r="B14" s="43"/>
      <c r="C14" s="43"/>
    </row>
    <row r="15" spans="2:7" ht="26.25" customHeight="1" x14ac:dyDescent="0.25">
      <c r="E15" s="65" t="s">
        <v>36</v>
      </c>
      <c r="F15" s="65"/>
    </row>
    <row r="16" spans="2:7" ht="60" customHeight="1" x14ac:dyDescent="0.25">
      <c r="B16" s="57" t="s">
        <v>37</v>
      </c>
      <c r="C16" s="55" t="s">
        <v>38</v>
      </c>
      <c r="D16" s="55" t="s">
        <v>39</v>
      </c>
      <c r="E16" s="54" t="s">
        <v>40</v>
      </c>
      <c r="F16" s="54" t="s">
        <v>41</v>
      </c>
    </row>
    <row r="17" spans="2:9" x14ac:dyDescent="0.25">
      <c r="B17" s="58" t="s">
        <v>7</v>
      </c>
      <c r="C17" s="52" t="s">
        <v>21</v>
      </c>
      <c r="D17" s="51" t="s">
        <v>42</v>
      </c>
      <c r="E17" s="60">
        <v>9.5399999999999991</v>
      </c>
      <c r="F17" s="60">
        <v>12.88</v>
      </c>
      <c r="H17" s="44"/>
    </row>
    <row r="18" spans="2:9" ht="18" customHeight="1" x14ac:dyDescent="0.35">
      <c r="B18" s="59" t="s">
        <v>43</v>
      </c>
      <c r="C18" s="52" t="s">
        <v>23</v>
      </c>
      <c r="D18" s="51" t="s">
        <v>42</v>
      </c>
      <c r="E18" s="60">
        <v>14.71</v>
      </c>
      <c r="F18" s="60">
        <v>19.86</v>
      </c>
      <c r="H18" s="53"/>
      <c r="I18" s="53"/>
    </row>
    <row r="19" spans="2:9" x14ac:dyDescent="0.25">
      <c r="B19" s="58" t="s">
        <v>9</v>
      </c>
      <c r="C19" s="52" t="s">
        <v>24</v>
      </c>
      <c r="D19" s="51" t="s">
        <v>44</v>
      </c>
      <c r="E19" s="60">
        <v>203.49</v>
      </c>
      <c r="F19" s="60">
        <v>274.70999999999998</v>
      </c>
      <c r="H19" s="44"/>
    </row>
    <row r="20" spans="2:9" ht="15.75" x14ac:dyDescent="0.25">
      <c r="B20" s="66" t="s">
        <v>11</v>
      </c>
      <c r="C20" s="66"/>
      <c r="D20" s="66"/>
      <c r="E20" s="61">
        <v>0</v>
      </c>
      <c r="F20" s="61">
        <v>0</v>
      </c>
      <c r="G20" s="49" t="s">
        <v>32</v>
      </c>
    </row>
    <row r="21" spans="2:9" x14ac:dyDescent="0.25">
      <c r="B21" s="66" t="s">
        <v>26</v>
      </c>
      <c r="C21" s="66"/>
      <c r="D21" s="66"/>
      <c r="E21" s="48">
        <v>0.85</v>
      </c>
      <c r="F21" s="48">
        <v>0.15</v>
      </c>
      <c r="G21" s="45" t="str">
        <f>"("&amp;SUM(E21:F21)*100&amp;" %)"</f>
        <v>(100 %)</v>
      </c>
    </row>
    <row r="22" spans="2:9" x14ac:dyDescent="0.25">
      <c r="B22" s="66" t="s">
        <v>45</v>
      </c>
      <c r="C22" s="66"/>
      <c r="D22" s="66"/>
      <c r="E22" s="67">
        <f>SUMPRODUCT(E21:F21,E20:F20)</f>
        <v>0</v>
      </c>
      <c r="F22" s="67"/>
      <c r="H22" s="45"/>
    </row>
    <row r="23" spans="2:9" x14ac:dyDescent="0.25">
      <c r="B23" s="66" t="s">
        <v>46</v>
      </c>
      <c r="C23" s="66"/>
      <c r="D23" s="66"/>
      <c r="E23" s="71">
        <f>1-E22</f>
        <v>1</v>
      </c>
      <c r="F23" s="71"/>
      <c r="H23" s="45"/>
    </row>
    <row r="24" spans="2:9" x14ac:dyDescent="0.25">
      <c r="B24" s="46"/>
      <c r="C24" s="46"/>
      <c r="D24" s="46"/>
      <c r="E24" s="46"/>
      <c r="F24" s="46"/>
      <c r="G24" s="46"/>
      <c r="H24" s="46"/>
      <c r="I24" s="46"/>
    </row>
    <row r="26" spans="2:9" ht="42.75" customHeight="1" x14ac:dyDescent="0.25">
      <c r="B26" s="70" t="s">
        <v>47</v>
      </c>
      <c r="C26" s="70"/>
      <c r="D26" s="70"/>
      <c r="E26" s="68" t="s">
        <v>36</v>
      </c>
      <c r="F26" s="69"/>
      <c r="H26" s="68" t="s">
        <v>48</v>
      </c>
      <c r="I26" s="69"/>
    </row>
    <row r="27" spans="2:9" x14ac:dyDescent="0.25">
      <c r="B27" s="70"/>
      <c r="C27" s="70"/>
      <c r="D27" s="70"/>
      <c r="E27" s="56" t="s">
        <v>49</v>
      </c>
      <c r="F27" s="56" t="s">
        <v>50</v>
      </c>
      <c r="H27" s="56" t="s">
        <v>49</v>
      </c>
      <c r="I27" s="56" t="s">
        <v>50</v>
      </c>
    </row>
    <row r="28" spans="2:9" x14ac:dyDescent="0.25">
      <c r="B28" s="64" t="s">
        <v>7</v>
      </c>
      <c r="C28" s="64"/>
      <c r="D28" s="64"/>
      <c r="E28" s="47">
        <f t="shared" ref="E28:F30" si="0">IF($D17="Ja",E17*(1-E$20),E17)</f>
        <v>9.5399999999999991</v>
      </c>
      <c r="F28" s="47">
        <f t="shared" si="0"/>
        <v>12.88</v>
      </c>
      <c r="H28" s="47">
        <f>+E28*(1+$E$12)</f>
        <v>12.401999999999999</v>
      </c>
      <c r="I28" s="47">
        <f>+F28*(1+$E$12)</f>
        <v>16.744000000000003</v>
      </c>
    </row>
    <row r="29" spans="2:9" x14ac:dyDescent="0.25">
      <c r="B29" s="62"/>
      <c r="C29" s="62" t="s">
        <v>51</v>
      </c>
      <c r="D29" s="62"/>
      <c r="E29" s="47">
        <f t="shared" si="0"/>
        <v>14.71</v>
      </c>
      <c r="F29" s="47">
        <f t="shared" si="0"/>
        <v>19.86</v>
      </c>
      <c r="H29" s="47">
        <f t="shared" ref="H29" si="1">+E29*(1+$E$12)</f>
        <v>19.123000000000001</v>
      </c>
      <c r="I29" s="47">
        <f t="shared" ref="I29" si="2">+F29*(1+$E$12)</f>
        <v>25.818000000000001</v>
      </c>
    </row>
    <row r="30" spans="2:9" x14ac:dyDescent="0.25">
      <c r="B30" s="64" t="s">
        <v>9</v>
      </c>
      <c r="C30" s="64"/>
      <c r="D30" s="64"/>
      <c r="E30" s="47">
        <f t="shared" si="0"/>
        <v>203.49</v>
      </c>
      <c r="F30" s="47">
        <f t="shared" si="0"/>
        <v>274.70999999999998</v>
      </c>
    </row>
  </sheetData>
  <mergeCells count="18">
    <mergeCell ref="H26:I26"/>
    <mergeCell ref="E9:F9"/>
    <mergeCell ref="E11:F11"/>
    <mergeCell ref="E12:F12"/>
    <mergeCell ref="B9:D9"/>
    <mergeCell ref="B11:D11"/>
    <mergeCell ref="B12:D12"/>
    <mergeCell ref="B30:D30"/>
    <mergeCell ref="E15:F15"/>
    <mergeCell ref="B20:D20"/>
    <mergeCell ref="B21:D21"/>
    <mergeCell ref="B22:D22"/>
    <mergeCell ref="E22:F22"/>
    <mergeCell ref="E26:F26"/>
    <mergeCell ref="B26:D27"/>
    <mergeCell ref="B28:D28"/>
    <mergeCell ref="B23:D23"/>
    <mergeCell ref="E23:F23"/>
  </mergeCells>
  <conditionalFormatting sqref="G21">
    <cfRule type="cellIs" dxfId="1" priority="8" operator="notEqual">
      <formula>"(100 %)"</formula>
    </cfRule>
  </conditionalFormatting>
  <conditionalFormatting sqref="H22:H23">
    <cfRule type="cellIs" dxfId="0" priority="1" operator="notEqual">
      <formula>"(100 %)"</formula>
    </cfRule>
  </conditionalFormatting>
  <dataValidations count="1">
    <dataValidation type="list" allowBlank="1" showInputMessage="1" showErrorMessage="1" sqref="D17:D19" xr:uid="{00000000-0002-0000-0100-000000000000}">
      <formula1>"Ja, Nei"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&amp;L_x000D_&amp;1#&amp;"Calibri"&amp;6&amp;K000000 Intern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7605d1-6bf2-457c-b2d0-db5af9e74b85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0CAE8990C2C04CBCD9AD30445567ED" ma:contentTypeVersion="14" ma:contentTypeDescription="Opprett et nytt dokument." ma:contentTypeScope="" ma:versionID="ac91d440e6ecac08a3922028933e1c56">
  <xsd:schema xmlns:xsd="http://www.w3.org/2001/XMLSchema" xmlns:xs="http://www.w3.org/2001/XMLSchema" xmlns:p="http://schemas.microsoft.com/office/2006/metadata/properties" xmlns:ns1="http://schemas.microsoft.com/sharepoint/v3" xmlns:ns2="f07605d1-6bf2-457c-b2d0-db5af9e74b85" xmlns:ns3="7e8059af-42db-44da-87c8-820a5e8c3b85" targetNamespace="http://schemas.microsoft.com/office/2006/metadata/properties" ma:root="true" ma:fieldsID="4bf9d75b7029de1888ffd962b06683e8" ns1:_="" ns2:_="" ns3:_="">
    <xsd:import namespace="http://schemas.microsoft.com/sharepoint/v3"/>
    <xsd:import namespace="f07605d1-6bf2-457c-b2d0-db5af9e74b85"/>
    <xsd:import namespace="7e8059af-42db-44da-87c8-820a5e8c3b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7605d1-6bf2-457c-b2d0-db5af9e74b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bb92639a-ee2f-4dc8-83f5-6dd8a25d9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8059af-42db-44da-87c8-820a5e8c3b8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6A2B7D-A30C-41B7-B2CF-E7B98162E6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34000E-AE12-4174-AA90-A53064E0A945}">
  <ds:schemaRefs>
    <ds:schemaRef ds:uri="http://purl.org/dc/terms/"/>
    <ds:schemaRef ds:uri="aec909be-1bb2-49b4-bf04-b5b308beecc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02e033c9-9286-45cc-8fdc-5f883ca967e7"/>
    <ds:schemaRef ds:uri="http://www.w3.org/XML/1998/namespace"/>
    <ds:schemaRef ds:uri="http://purl.org/dc/dcmitype/"/>
    <ds:schemaRef ds:uri="http://schemas.microsoft.com/sharepoint/v3"/>
    <ds:schemaRef ds:uri="f07605d1-6bf2-457c-b2d0-db5af9e74b85"/>
  </ds:schemaRefs>
</ds:datastoreItem>
</file>

<file path=customXml/itemProps3.xml><?xml version="1.0" encoding="utf-8"?>
<ds:datastoreItem xmlns:ds="http://schemas.openxmlformats.org/officeDocument/2006/customXml" ds:itemID="{7B471105-5872-44D3-8B9B-8E1EBB57F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07605d1-6bf2-457c-b2d0-db5af9e74b85"/>
    <ds:schemaRef ds:uri="7e8059af-42db-44da-87c8-820a5e8c3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Prisskjema Dobbel pris en vei</vt:lpstr>
      <vt:lpstr>Prismodell Løpende kilometer</vt:lpstr>
      <vt:lpstr>Ark1</vt:lpstr>
      <vt:lpstr>'Prismodell Løpende kilometer'!Utskriftsområde</vt:lpstr>
    </vt:vector>
  </TitlesOfParts>
  <Manager/>
  <Company>Hinas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Tony Tausvik</dc:creator>
  <cp:keywords/>
  <dc:description>Nytt dokument</dc:description>
  <cp:lastModifiedBy>Nørstrud, Anna Christina</cp:lastModifiedBy>
  <cp:revision/>
  <dcterms:created xsi:type="dcterms:W3CDTF">2011-06-08T13:01:13Z</dcterms:created>
  <dcterms:modified xsi:type="dcterms:W3CDTF">2026-05-22T10:03:25Z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0x010100050CAE8990C2C04CBCD9AD30445567ED</vt:lpwstr>
  </property>
  <property fmtid="{D5CDD505-2E9C-101B-9397-08002B2CF9AE}" pid="3" name="MediaServiceImageTags">
    <vt:lpwstr/>
  </property>
  <property fmtid="{D5CDD505-2E9C-101B-9397-08002B2CF9AE}" pid="4" name="MSIP_Label_27c53dd1-6ec2-448f-b81e-3adee47fd651_Enabled">
    <vt:lpwstr>true</vt:lpwstr>
  </property>
  <property fmtid="{D5CDD505-2E9C-101B-9397-08002B2CF9AE}" pid="5" name="MSIP_Label_27c53dd1-6ec2-448f-b81e-3adee47fd651_SetDate">
    <vt:lpwstr>2024-10-31T11:16:36Z</vt:lpwstr>
  </property>
  <property fmtid="{D5CDD505-2E9C-101B-9397-08002B2CF9AE}" pid="6" name="MSIP_Label_27c53dd1-6ec2-448f-b81e-3adee47fd651_Method">
    <vt:lpwstr>Standard</vt:lpwstr>
  </property>
  <property fmtid="{D5CDD505-2E9C-101B-9397-08002B2CF9AE}" pid="7" name="MSIP_Label_27c53dd1-6ec2-448f-b81e-3adee47fd651_Name">
    <vt:lpwstr>Intern</vt:lpwstr>
  </property>
  <property fmtid="{D5CDD505-2E9C-101B-9397-08002B2CF9AE}" pid="8" name="MSIP_Label_27c53dd1-6ec2-448f-b81e-3adee47fd651_SiteId">
    <vt:lpwstr>92c8809f-91e0-445b-804f-b6a7b43ef73a</vt:lpwstr>
  </property>
  <property fmtid="{D5CDD505-2E9C-101B-9397-08002B2CF9AE}" pid="9" name="MSIP_Label_27c53dd1-6ec2-448f-b81e-3adee47fd651_ActionId">
    <vt:lpwstr>fbafe1a1-1553-4b6e-8cfc-433c31969f4a</vt:lpwstr>
  </property>
  <property fmtid="{D5CDD505-2E9C-101B-9397-08002B2CF9AE}" pid="10" name="MSIP_Label_27c53dd1-6ec2-448f-b81e-3adee47fd651_ContentBits">
    <vt:lpwstr>2</vt:lpwstr>
  </property>
</Properties>
</file>